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E2FC1097-8B88-49AF-95DC-2A8127C33D0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1" i="1" l="1"/>
  <c r="AG11" i="1" s="1"/>
  <c r="AH11" i="1" s="1"/>
  <c r="AJ11" i="1" s="1"/>
  <c r="AL11" i="1" s="1"/>
  <c r="AC11" i="1"/>
  <c r="AF10" i="1"/>
  <c r="AG10" i="1" s="1"/>
  <c r="AH10" i="1" s="1"/>
  <c r="AJ10" i="1" s="1"/>
  <c r="AL10" i="1" s="1"/>
  <c r="AL12" i="1" s="1"/>
  <c r="AL13" i="1" s="1"/>
  <c r="AC10" i="1"/>
</calcChain>
</file>

<file path=xl/sharedStrings.xml><?xml version="1.0" encoding="utf-8"?>
<sst xmlns="http://schemas.openxmlformats.org/spreadsheetml/2006/main" count="65" uniqueCount="53">
  <si>
    <t xml:space="preserve"> ชื่อองค์กรปกครองส่วนท้องถิ่น ..... เทศบาลตำบลท่าช้าง .....</t>
  </si>
  <si>
    <t>ภ.ด.ส.7</t>
  </si>
  <si>
    <t>นางสาว รพีพรรณ เพ็งอารีย์    เลขที่ 79/5 ม.7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</si>
  <si>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</si>
  <si>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</si>
  <si>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</si>
  <si>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</si>
  <si>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</si>
  <si>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</si>
  <si>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</si>
  <si>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</si>
  <si>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</si>
  <si>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</si>
  <si>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</si>
  <si>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</si>
  <si>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</si>
  <si>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</si>
  <si>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</si>
  <si>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</si>
  <si>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</si>
  <si>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</si>
  <si>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</si>
  <si>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</si>
  <si>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</si>
  <si>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</si>
  <si>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</si>
  <si>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</si>
  <si>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</si>
  <si>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</si>
  <si>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</si>
  <si>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</si>
  <si>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</si>
  <si>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</si>
  <si>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</si>
  <si>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</si>
  <si>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</si>
  <si>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</si>
  <si>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</si>
  <si>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</si>
  <si>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ร667/6197</t>
  </si>
  <si>
    <t>4150600001832</t>
  </si>
  <si>
    <t>นางสาว รพีพรรณ เพ็งอารีย์</t>
  </si>
  <si>
    <t>79/5 ม.7สี่ร้อย วิเศษชัยชาญ อ่างทอง</t>
  </si>
  <si>
    <t>09F046-B001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</si>
  <si>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</si>
  <si>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</si>
  <si>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</si>
  <si>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</si>
  <si>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09F086-B001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</si>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</sst>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855468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54</v>
      </c>
      <c r="AA10" s="62">
        <v>100</v>
      </c>
      <c r="AB10" s="65">
        <v>6650</v>
      </c>
      <c r="AC10" s="65">
        <f>Z10*AB10</f>
        <v>359100</v>
      </c>
      <c r="AD10" s="63">
        <v>10</v>
      </c>
      <c r="AE10" s="63">
        <v>10</v>
      </c>
      <c r="AF10" s="65">
        <f>(AC10*(100-AE10))/100</f>
        <v>323190</v>
      </c>
      <c r="AG10" s="65">
        <f>AF10+P10</f>
        <v>323190</v>
      </c>
      <c r="AH10" s="65">
        <f>AG10</f>
        <v>323190</v>
      </c>
      <c r="AI10" s="65">
        <v>10000000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2</v>
      </c>
      <c r="R11" s="61" t="s">
        <v>39</v>
      </c>
      <c r="S11" s="66" t="s">
        <v>40</v>
      </c>
      <c r="T11" s="61" t="s">
        <v>41</v>
      </c>
      <c r="U11" s="61" t="s">
        <v>42</v>
      </c>
      <c r="V11" s="64" t="s">
        <v>48</v>
      </c>
      <c r="W11" s="61" t="s">
        <v>44</v>
      </c>
      <c r="X11" s="61" t="s">
        <v>45</v>
      </c>
      <c r="Y11" s="61" t="s">
        <v>49</v>
      </c>
      <c r="Z11" s="65">
        <v>110</v>
      </c>
      <c r="AA11" s="62">
        <v>100</v>
      </c>
      <c r="AB11" s="65">
        <v>6650</v>
      </c>
      <c r="AC11" s="65">
        <f>Z11*AB11</f>
        <v>731500</v>
      </c>
      <c r="AD11" s="63">
        <v>2</v>
      </c>
      <c r="AE11" s="63">
        <v>2</v>
      </c>
      <c r="AF11" s="65">
        <f>(AC11*(100-AE11))/100</f>
        <v>716870</v>
      </c>
      <c r="AG11" s="65">
        <f>AF11+P10</f>
        <v>716870</v>
      </c>
      <c r="AH11" s="65">
        <f>AG11</f>
        <v>716870</v>
      </c>
      <c r="AI11" s="65">
        <v>0</v>
      </c>
      <c r="AJ11" s="65">
        <f>IF((AI11-AH11) &gt; 1,0,IF((AI11-AH11)&lt;0,AH11-AI11,AI11-AH11))</f>
        <v>716870</v>
      </c>
      <c r="AK11" s="65">
        <v>0.3</v>
      </c>
      <c r="AL11" s="65">
        <f>AJ11*(AK11/100)</f>
        <v>2150.61</v>
      </c>
      <c r="AM11" s="11" t="s">
        <v>50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51</v>
      </c>
      <c r="AL12" s="65">
        <f>SUM(AL10:AL11)</f>
        <v>2150.61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52</v>
      </c>
      <c r="AL13" s="65">
        <f>FLOOR((AL12/100)*10,0.01)</f>
        <v>215.06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2021-03-02T03:39:58Z</cp:lastPrinted>
  <dcterms:created xsi:type="dcterms:W3CDTF">2010-09-03T23:45:18Z</dcterms:created>
  <dcterms:modified xsi:type="dcterms:W3CDTF">2021-03-02T03:40:00Z</dcterms:modified>
  <cp:category/>
</cp:coreProperties>
</file>